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segovia\Documents\"/>
    </mc:Choice>
  </mc:AlternateContent>
  <xr:revisionPtr revIDLastSave="0" documentId="8_{522F11D1-3EEA-4F34-83F9-81DEB863940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062023" sheetId="4" r:id="rId1"/>
  </sheets>
  <definedNames>
    <definedName name="_xlnm.Print_Area" localSheetId="0">'062023'!$A$1:$M$70</definedName>
  </definedNames>
  <calcPr calcId="191029"/>
</workbook>
</file>

<file path=xl/calcChain.xml><?xml version="1.0" encoding="utf-8"?>
<calcChain xmlns="http://schemas.openxmlformats.org/spreadsheetml/2006/main">
  <c r="L63" i="4" l="1"/>
  <c r="L59" i="4"/>
  <c r="L56" i="4"/>
  <c r="L52" i="4"/>
  <c r="L49" i="4"/>
  <c r="K39" i="4"/>
  <c r="K38" i="4"/>
  <c r="K37" i="4"/>
  <c r="K36" i="4"/>
  <c r="K33" i="4"/>
  <c r="K32" i="4"/>
  <c r="K31" i="4"/>
  <c r="K30" i="4"/>
  <c r="K29" i="4"/>
  <c r="L24" i="4"/>
  <c r="L25" i="4" s="1"/>
  <c r="L26" i="4" s="1"/>
  <c r="L27" i="4" s="1"/>
  <c r="L28" i="4" s="1"/>
  <c r="L29" i="4" s="1"/>
  <c r="L30" i="4" s="1"/>
  <c r="L31" i="4" s="1"/>
  <c r="L32" i="4" s="1"/>
  <c r="L33" i="4" s="1"/>
  <c r="L34" i="4" s="1"/>
  <c r="L35" i="4" s="1"/>
  <c r="L36" i="4" s="1"/>
  <c r="L37" i="4" s="1"/>
  <c r="L38" i="4" s="1"/>
  <c r="L39" i="4" s="1"/>
  <c r="L40" i="4" s="1"/>
  <c r="L41" i="4" s="1"/>
  <c r="L64" i="4" l="1"/>
</calcChain>
</file>

<file path=xl/sharedStrings.xml><?xml version="1.0" encoding="utf-8"?>
<sst xmlns="http://schemas.openxmlformats.org/spreadsheetml/2006/main" count="105" uniqueCount="22">
  <si>
    <t>EMPRESA: TAPE  RUVICHA S.A.E.C.A</t>
  </si>
  <si>
    <t>Nro.</t>
  </si>
  <si>
    <t>Accionistas</t>
  </si>
  <si>
    <t>Series</t>
  </si>
  <si>
    <t>Acciones</t>
  </si>
  <si>
    <t>Cantidad</t>
  </si>
  <si>
    <t>Clase</t>
  </si>
  <si>
    <t>Nuevo Capital</t>
  </si>
  <si>
    <t>del</t>
  </si>
  <si>
    <t>al</t>
  </si>
  <si>
    <t>O</t>
  </si>
  <si>
    <t>PAPPALARDO, Marco Estebn</t>
  </si>
  <si>
    <t>PAPPALARDO, Jorge Enrique</t>
  </si>
  <si>
    <t>PAPPALARDO, María Teresa</t>
  </si>
  <si>
    <t>PAPPALARDO, Pablo Xavier</t>
  </si>
  <si>
    <t>BEDOYA, Maria Teresa</t>
  </si>
  <si>
    <t>votos</t>
  </si>
  <si>
    <t>Acumulado</t>
  </si>
  <si>
    <t>Victor Servin</t>
  </si>
  <si>
    <t>Director Titular</t>
  </si>
  <si>
    <t>Composición Accionaria  al 30 de Junio de 2023.</t>
  </si>
  <si>
    <t xml:space="preserve"> CUADRO DE CAPITAL SUSCRIPTO E INTEGRADO- Ordenado x Titulos a partir del 21 de junio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</si>
</sst>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_-;_-@_-"/>
  </numFmts>
  <fonts count="15" x14ac:knownFonts="1">
    <font>
      <sz val="10"/>
      <name val="Arial"/>
    </font>
    <font>
      <b/>
      <sz val="11"/>
      <name val="Tahoma"/>
      <family val="2"/>
    </font>
    <font>
      <sz val="8"/>
      <name val="Tahoma"/>
      <family val="2"/>
    </font>
    <font>
      <sz val="10"/>
      <name val="Arial"/>
    </font>
    <font>
      <b/>
      <sz val="20"/>
      <name val="Arial"/>
      <family val="2"/>
    </font>
    <font>
      <b/>
      <sz val="18"/>
      <name val="Tahoma"/>
      <family val="2"/>
    </font>
    <font>
      <b/>
      <sz val="10"/>
      <name val="Arial"/>
      <family val="2"/>
    </font>
    <font>
      <b/>
      <sz val="14"/>
      <name val="Tahoma"/>
      <family val="2"/>
    </font>
    <font>
      <sz val="9"/>
      <name val="Arial"/>
      <family val="2"/>
    </font>
    <font>
      <b/>
      <sz val="9"/>
      <color theme="0"/>
      <name val="Helvetica"/>
      <family val="2"/>
    </font>
    <font>
      <sz val="9"/>
      <color theme="0"/>
      <name val="Calibri"/>
      <family val="2"/>
      <scheme val="minor"/>
    </font>
    <font>
      <b/>
      <sz val="9"/>
      <name val="Helvetica"/>
      <family val="2"/>
    </font>
    <font>
      <sz val="9"/>
      <name val="Helvetica"/>
      <family val="2"/>
    </font>
    <font>
      <sz val="9"/>
      <color theme="1"/>
      <name val="Arial"/>
      <family val="2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10" fontId="0" fillId="0" borderId="0" xfId="0" applyNumberFormat="1"/>
    <xf numFmtId="10" fontId="1" fillId="0" borderId="0" xfId="0" applyNumberFormat="1" applyFont="1" applyAlignment="1">
      <alignment horizontal="center"/>
    </xf>
    <xf numFmtId="0" fontId="2" fillId="0" borderId="0" xfId="0" applyFont="1"/>
    <xf numFmtId="10" fontId="2" fillId="0" borderId="0" xfId="0" applyNumberFormat="1" applyFont="1"/>
    <xf numFmtId="0" fontId="6" fillId="0" borderId="0" xfId="0" applyFont="1" applyAlignment="1">
      <alignment horizontal="center"/>
    </xf>
    <xf numFmtId="0" fontId="8" fillId="0" borderId="0" xfId="0" applyFont="1"/>
    <xf numFmtId="0" fontId="9" fillId="3" borderId="0" xfId="0" applyFont="1" applyFill="1" applyAlignment="1">
      <alignment horizontal="center"/>
    </xf>
    <xf numFmtId="0" fontId="9" fillId="3" borderId="0" xfId="0" applyFont="1" applyFill="1"/>
    <xf numFmtId="0" fontId="10" fillId="3" borderId="0" xfId="0" applyFont="1" applyFill="1"/>
    <xf numFmtId="0" fontId="10" fillId="3" borderId="0" xfId="0" applyFont="1" applyFill="1" applyAlignment="1">
      <alignment horizontal="center"/>
    </xf>
    <xf numFmtId="0" fontId="11" fillId="0" borderId="1" xfId="0" applyFont="1" applyBorder="1" applyAlignment="1">
      <alignment horizontal="center"/>
    </xf>
    <xf numFmtId="0" fontId="12" fillId="0" borderId="1" xfId="0" applyFont="1" applyBorder="1"/>
    <xf numFmtId="164" fontId="8" fillId="0" borderId="1" xfId="1" applyFont="1" applyBorder="1" applyAlignment="1">
      <alignment horizontal="right"/>
    </xf>
    <xf numFmtId="164" fontId="8" fillId="0" borderId="1" xfId="1" applyFont="1" applyBorder="1"/>
    <xf numFmtId="164" fontId="8" fillId="0" borderId="1" xfId="1" applyFont="1" applyFill="1" applyBorder="1" applyAlignment="1">
      <alignment horizontal="right"/>
    </xf>
    <xf numFmtId="164" fontId="13" fillId="0" borderId="1" xfId="1" applyFont="1" applyFill="1" applyBorder="1" applyAlignment="1">
      <alignment horizontal="right"/>
    </xf>
    <xf numFmtId="0" fontId="14" fillId="0" borderId="1" xfId="0" applyFont="1" applyBorder="1" applyAlignment="1">
      <alignment horizontal="center"/>
    </xf>
    <xf numFmtId="0" fontId="8" fillId="0" borderId="1" xfId="0" applyFont="1" applyBorder="1"/>
    <xf numFmtId="164" fontId="8" fillId="0" borderId="0" xfId="0" applyNumberFormat="1" applyFont="1"/>
    <xf numFmtId="0" fontId="7" fillId="0" borderId="2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5" fillId="2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0" fontId="9" fillId="3" borderId="0" xfId="0" applyFont="1" applyFill="1" applyAlignment="1">
      <alignment horizontal="center"/>
    </xf>
    <xf numFmtId="164" fontId="8" fillId="0" borderId="1" xfId="0" applyNumberFormat="1" applyFont="1" applyBorder="1"/>
    <xf numFmtId="164" fontId="8" fillId="0" borderId="1" xfId="0" applyNumberFormat="1" applyFont="1" applyBorder="1" applyAlignment="1">
      <alignment horizontal="right"/>
    </xf>
    <xf numFmtId="0" fontId="0" fillId="0" borderId="0" xfId="0" applyAlignment="1">
      <alignment horizontal="center"/>
    </xf>
  </cellXfs>
  <cellStyles count="2">
    <cellStyle name="Millares [0]" xfId="1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66674</xdr:colOff>
      <xdr:row>5</xdr:row>
      <xdr:rowOff>47625</xdr:rowOff>
    </xdr:from>
    <xdr:to>
      <xdr:col>12</xdr:col>
      <xdr:colOff>19050</xdr:colOff>
      <xdr:row>18</xdr:row>
      <xdr:rowOff>57151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E4572A-4A76-4586-8708-246033786C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2449" y="1285875"/>
          <a:ext cx="9544051" cy="24860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C3038-EB76-461C-A0D3-847A1AEF0538}">
  <sheetPr>
    <pageSetUpPr fitToPage="1"/>
  </sheetPr>
  <dimension ref="B3:M69"/>
  <sheetViews>
    <sheetView tabSelected="1" view="pageBreakPreview" zoomScaleNormal="100" zoomScaleSheetLayoutView="100" workbookViewId="0">
      <selection activeCell="G49" sqref="G49"/>
    </sheetView>
  </sheetViews>
  <sheetFormatPr baseColWidth="10" defaultRowHeight="15" customHeight="1" x14ac:dyDescent="0.2"/>
  <cols>
    <col min="1" max="2" width="7.28515625" customWidth="1"/>
    <col min="3" max="3" width="27.140625" customWidth="1"/>
    <col min="4" max="5" width="7.7109375" customWidth="1"/>
    <col min="6" max="9" width="9.7109375" customWidth="1"/>
    <col min="10" max="10" width="5.7109375" customWidth="1"/>
    <col min="11" max="12" width="24.7109375" style="2" customWidth="1"/>
    <col min="13" max="13" width="9" customWidth="1"/>
  </cols>
  <sheetData>
    <row r="3" spans="2:12" ht="22.5" x14ac:dyDescent="0.3">
      <c r="B3" s="24" t="s">
        <v>20</v>
      </c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2:12" ht="15" customHeight="1" x14ac:dyDescent="0.2">
      <c r="B4" s="1"/>
      <c r="C4" s="1"/>
      <c r="D4" s="1"/>
      <c r="E4" s="1"/>
      <c r="F4" s="1"/>
      <c r="G4" s="1"/>
      <c r="H4" s="1"/>
      <c r="I4" s="1"/>
      <c r="J4" s="1"/>
      <c r="K4" s="3"/>
    </row>
    <row r="5" spans="2:12" ht="30" customHeight="1" x14ac:dyDescent="0.4">
      <c r="B5" s="25" t="s">
        <v>0</v>
      </c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2:12" ht="15" customHeight="1" x14ac:dyDescent="0.2">
      <c r="G6" s="4"/>
      <c r="H6" s="4"/>
      <c r="I6" s="4"/>
      <c r="J6" s="4"/>
      <c r="K6" s="5"/>
    </row>
    <row r="7" spans="2:12" ht="15" customHeight="1" x14ac:dyDescent="0.2">
      <c r="G7" s="4"/>
      <c r="H7" s="4"/>
      <c r="I7" s="4"/>
      <c r="J7" s="4"/>
      <c r="K7" s="5"/>
    </row>
    <row r="8" spans="2:12" ht="15" customHeight="1" x14ac:dyDescent="0.2">
      <c r="G8" s="4"/>
      <c r="H8" s="4"/>
      <c r="I8" s="4"/>
      <c r="J8" s="4"/>
      <c r="K8" s="5"/>
    </row>
    <row r="9" spans="2:12" ht="15" customHeight="1" x14ac:dyDescent="0.2">
      <c r="G9" s="4"/>
      <c r="H9" s="4"/>
      <c r="I9" s="4"/>
      <c r="J9" s="4"/>
      <c r="K9" s="5"/>
    </row>
    <row r="10" spans="2:12" ht="15" customHeight="1" x14ac:dyDescent="0.2">
      <c r="G10" s="4"/>
      <c r="H10" s="4"/>
      <c r="I10" s="4"/>
      <c r="J10" s="4"/>
      <c r="K10" s="5"/>
    </row>
    <row r="11" spans="2:12" ht="15" customHeight="1" x14ac:dyDescent="0.2">
      <c r="G11" s="4"/>
      <c r="H11" s="4"/>
      <c r="I11" s="4"/>
      <c r="J11" s="4"/>
      <c r="K11" s="5"/>
    </row>
    <row r="12" spans="2:12" ht="15" customHeight="1" x14ac:dyDescent="0.2">
      <c r="G12" s="4"/>
      <c r="H12" s="4"/>
      <c r="I12" s="4"/>
      <c r="J12" s="4"/>
      <c r="K12" s="5"/>
    </row>
    <row r="13" spans="2:12" ht="15" customHeight="1" x14ac:dyDescent="0.2">
      <c r="G13" s="4"/>
      <c r="H13" s="4"/>
      <c r="I13" s="4"/>
      <c r="J13" s="4"/>
      <c r="K13" s="5"/>
    </row>
    <row r="14" spans="2:12" ht="15" customHeight="1" x14ac:dyDescent="0.2">
      <c r="G14" s="4"/>
      <c r="H14" s="4"/>
      <c r="I14" s="4"/>
      <c r="J14" s="4"/>
      <c r="K14" s="5"/>
    </row>
    <row r="15" spans="2:12" ht="15" customHeight="1" x14ac:dyDescent="0.2">
      <c r="G15" s="4"/>
      <c r="H15" s="4"/>
      <c r="I15" s="4"/>
      <c r="J15" s="4"/>
      <c r="K15" s="5"/>
    </row>
    <row r="16" spans="2:12" ht="15" customHeight="1" x14ac:dyDescent="0.2">
      <c r="G16" s="4"/>
      <c r="H16" s="4"/>
      <c r="I16" s="4"/>
      <c r="J16" s="4"/>
      <c r="K16" s="5"/>
    </row>
    <row r="17" spans="2:13" ht="15" customHeight="1" x14ac:dyDescent="0.2">
      <c r="G17" s="4"/>
      <c r="H17" s="4"/>
      <c r="I17" s="4"/>
      <c r="J17" s="4"/>
      <c r="K17" s="5"/>
    </row>
    <row r="18" spans="2:13" ht="15" customHeight="1" x14ac:dyDescent="0.2">
      <c r="G18" s="4"/>
      <c r="H18" s="4"/>
      <c r="I18" s="4"/>
      <c r="J18" s="4"/>
      <c r="K18" s="5"/>
    </row>
    <row r="19" spans="2:13" ht="15" customHeight="1" thickBot="1" x14ac:dyDescent="0.25">
      <c r="G19" s="4"/>
      <c r="H19" s="4"/>
      <c r="I19" s="4"/>
      <c r="J19" s="4"/>
      <c r="K19" s="5"/>
    </row>
    <row r="20" spans="2:13" ht="18" customHeight="1" thickBot="1" x14ac:dyDescent="0.3">
      <c r="B20" s="21" t="s">
        <v>21</v>
      </c>
      <c r="C20" s="22"/>
      <c r="D20" s="22"/>
      <c r="E20" s="22"/>
      <c r="F20" s="22"/>
      <c r="G20" s="22"/>
      <c r="H20" s="22"/>
      <c r="I20" s="22"/>
      <c r="J20" s="22"/>
      <c r="K20" s="22"/>
      <c r="L20" s="23"/>
    </row>
    <row r="21" spans="2:13" ht="15.75" customHeight="1" x14ac:dyDescent="0.2"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2:13" s="29" customFormat="1" ht="15" customHeight="1" x14ac:dyDescent="0.2">
      <c r="B22" s="8" t="s">
        <v>1</v>
      </c>
      <c r="C22" s="8" t="s">
        <v>2</v>
      </c>
      <c r="D22" s="26" t="s">
        <v>3</v>
      </c>
      <c r="E22" s="26"/>
      <c r="F22" s="26" t="s">
        <v>4</v>
      </c>
      <c r="G22" s="26"/>
      <c r="H22" s="8" t="s">
        <v>5</v>
      </c>
      <c r="I22" s="8" t="s">
        <v>16</v>
      </c>
      <c r="J22" s="8" t="s">
        <v>6</v>
      </c>
      <c r="K22" s="8" t="s">
        <v>7</v>
      </c>
      <c r="L22" s="11" t="s">
        <v>17</v>
      </c>
    </row>
    <row r="23" spans="2:13" ht="15" customHeight="1" x14ac:dyDescent="0.2">
      <c r="B23" s="8"/>
      <c r="C23" s="9"/>
      <c r="D23" s="8" t="s">
        <v>8</v>
      </c>
      <c r="E23" s="8" t="s">
        <v>9</v>
      </c>
      <c r="F23" s="8" t="s">
        <v>8</v>
      </c>
      <c r="G23" s="8" t="s">
        <v>9</v>
      </c>
      <c r="H23" s="8" t="s">
        <v>4</v>
      </c>
      <c r="I23" s="10"/>
      <c r="J23" s="9"/>
      <c r="K23" s="9"/>
      <c r="L23" s="11"/>
    </row>
    <row r="24" spans="2:13" ht="15" customHeight="1" x14ac:dyDescent="0.2">
      <c r="B24" s="12">
        <v>2</v>
      </c>
      <c r="C24" s="13" t="s">
        <v>12</v>
      </c>
      <c r="D24" s="14">
        <v>121</v>
      </c>
      <c r="E24" s="14">
        <v>320</v>
      </c>
      <c r="F24" s="14">
        <v>12001</v>
      </c>
      <c r="G24" s="14">
        <v>32000</v>
      </c>
      <c r="H24" s="14">
        <v>20000</v>
      </c>
      <c r="I24" s="14">
        <v>20000</v>
      </c>
      <c r="J24" s="14" t="s">
        <v>10</v>
      </c>
      <c r="K24" s="14">
        <v>20000000000</v>
      </c>
      <c r="L24" s="15">
        <f>K24</f>
        <v>20000000000</v>
      </c>
    </row>
    <row r="25" spans="2:13" ht="15" customHeight="1" x14ac:dyDescent="0.2">
      <c r="B25" s="12">
        <v>3</v>
      </c>
      <c r="C25" s="13" t="s">
        <v>11</v>
      </c>
      <c r="D25" s="14">
        <v>321</v>
      </c>
      <c r="E25" s="14">
        <v>520</v>
      </c>
      <c r="F25" s="14">
        <v>32001</v>
      </c>
      <c r="G25" s="14">
        <v>52000</v>
      </c>
      <c r="H25" s="14">
        <v>20000</v>
      </c>
      <c r="I25" s="14">
        <v>20000</v>
      </c>
      <c r="J25" s="14" t="s">
        <v>10</v>
      </c>
      <c r="K25" s="14">
        <v>20000000000</v>
      </c>
      <c r="L25" s="15">
        <f t="shared" ref="L25:L41" si="0">+L24+K25</f>
        <v>40000000000</v>
      </c>
    </row>
    <row r="26" spans="2:13" ht="15" customHeight="1" x14ac:dyDescent="0.2">
      <c r="B26" s="12">
        <v>4</v>
      </c>
      <c r="C26" s="13" t="s">
        <v>13</v>
      </c>
      <c r="D26" s="14">
        <v>521</v>
      </c>
      <c r="E26" s="14">
        <v>720</v>
      </c>
      <c r="F26" s="14">
        <v>52001</v>
      </c>
      <c r="G26" s="14">
        <v>72000</v>
      </c>
      <c r="H26" s="14">
        <v>20000</v>
      </c>
      <c r="I26" s="14">
        <v>20000</v>
      </c>
      <c r="J26" s="14" t="s">
        <v>10</v>
      </c>
      <c r="K26" s="14">
        <v>20000000000</v>
      </c>
      <c r="L26" s="15">
        <f t="shared" si="0"/>
        <v>60000000000</v>
      </c>
    </row>
    <row r="27" spans="2:13" ht="15" customHeight="1" x14ac:dyDescent="0.2">
      <c r="B27" s="12">
        <v>5</v>
      </c>
      <c r="C27" s="13" t="s">
        <v>14</v>
      </c>
      <c r="D27" s="14">
        <v>721</v>
      </c>
      <c r="E27" s="14">
        <v>920</v>
      </c>
      <c r="F27" s="14">
        <v>72001</v>
      </c>
      <c r="G27" s="14">
        <v>92000</v>
      </c>
      <c r="H27" s="14">
        <v>20000</v>
      </c>
      <c r="I27" s="14">
        <v>20000</v>
      </c>
      <c r="J27" s="14" t="s">
        <v>10</v>
      </c>
      <c r="K27" s="14">
        <v>20000000000</v>
      </c>
      <c r="L27" s="15">
        <f t="shared" si="0"/>
        <v>80000000000</v>
      </c>
    </row>
    <row r="28" spans="2:13" ht="15" customHeight="1" x14ac:dyDescent="0.2">
      <c r="B28" s="12">
        <v>6</v>
      </c>
      <c r="C28" s="13" t="s">
        <v>15</v>
      </c>
      <c r="D28" s="14">
        <v>921</v>
      </c>
      <c r="E28" s="14">
        <v>1000</v>
      </c>
      <c r="F28" s="14">
        <v>92001</v>
      </c>
      <c r="G28" s="14">
        <v>100000</v>
      </c>
      <c r="H28" s="14">
        <v>8000</v>
      </c>
      <c r="I28" s="14">
        <v>8000</v>
      </c>
      <c r="J28" s="14" t="s">
        <v>10</v>
      </c>
      <c r="K28" s="14">
        <v>8000000000</v>
      </c>
      <c r="L28" s="15">
        <f t="shared" si="0"/>
        <v>88000000000</v>
      </c>
    </row>
    <row r="29" spans="2:13" ht="15" customHeight="1" x14ac:dyDescent="0.2">
      <c r="B29" s="12">
        <v>8</v>
      </c>
      <c r="C29" s="13" t="s">
        <v>12</v>
      </c>
      <c r="D29" s="16">
        <v>1130</v>
      </c>
      <c r="E29" s="16">
        <v>1350</v>
      </c>
      <c r="F29" s="16">
        <v>112971</v>
      </c>
      <c r="G29" s="17">
        <v>134588</v>
      </c>
      <c r="H29" s="16">
        <v>21618</v>
      </c>
      <c r="I29" s="17">
        <v>21618</v>
      </c>
      <c r="J29" s="16" t="s">
        <v>10</v>
      </c>
      <c r="K29" s="16">
        <f t="shared" ref="K29:K33" si="1">+I29*1000000</f>
        <v>21618000000</v>
      </c>
      <c r="L29" s="15">
        <f t="shared" si="0"/>
        <v>109618000000</v>
      </c>
    </row>
    <row r="30" spans="2:13" ht="15" customHeight="1" x14ac:dyDescent="0.2">
      <c r="B30" s="12">
        <v>9</v>
      </c>
      <c r="C30" s="13" t="s">
        <v>11</v>
      </c>
      <c r="D30" s="16">
        <v>1350</v>
      </c>
      <c r="E30" s="16">
        <v>1563</v>
      </c>
      <c r="F30" s="16">
        <v>134589</v>
      </c>
      <c r="G30" s="17">
        <v>156206</v>
      </c>
      <c r="H30" s="16">
        <v>21618</v>
      </c>
      <c r="I30" s="17">
        <v>21618</v>
      </c>
      <c r="J30" s="16" t="s">
        <v>10</v>
      </c>
      <c r="K30" s="16">
        <f t="shared" si="1"/>
        <v>21618000000</v>
      </c>
      <c r="L30" s="15">
        <f t="shared" si="0"/>
        <v>131236000000</v>
      </c>
    </row>
    <row r="31" spans="2:13" ht="15" customHeight="1" x14ac:dyDescent="0.2">
      <c r="B31" s="12">
        <v>10</v>
      </c>
      <c r="C31" s="13" t="s">
        <v>13</v>
      </c>
      <c r="D31" s="16">
        <v>1563</v>
      </c>
      <c r="E31" s="16">
        <v>1779</v>
      </c>
      <c r="F31" s="16">
        <v>156207</v>
      </c>
      <c r="G31" s="17">
        <v>177824</v>
      </c>
      <c r="H31" s="16">
        <v>21618</v>
      </c>
      <c r="I31" s="17">
        <v>21618</v>
      </c>
      <c r="J31" s="16" t="s">
        <v>10</v>
      </c>
      <c r="K31" s="16">
        <f t="shared" si="1"/>
        <v>21618000000</v>
      </c>
      <c r="L31" s="15">
        <f t="shared" si="0"/>
        <v>152854000000</v>
      </c>
    </row>
    <row r="32" spans="2:13" ht="15" customHeight="1" x14ac:dyDescent="0.2">
      <c r="B32" s="12">
        <v>11</v>
      </c>
      <c r="C32" s="13" t="s">
        <v>14</v>
      </c>
      <c r="D32" s="16">
        <v>1779</v>
      </c>
      <c r="E32" s="16">
        <v>2000</v>
      </c>
      <c r="F32" s="16">
        <v>177825</v>
      </c>
      <c r="G32" s="17">
        <v>199442</v>
      </c>
      <c r="H32" s="16">
        <v>21618</v>
      </c>
      <c r="I32" s="17">
        <v>21618</v>
      </c>
      <c r="J32" s="16" t="s">
        <v>10</v>
      </c>
      <c r="K32" s="16">
        <f t="shared" si="1"/>
        <v>21618000000</v>
      </c>
      <c r="L32" s="15">
        <f t="shared" si="0"/>
        <v>174472000000</v>
      </c>
    </row>
    <row r="33" spans="2:12" ht="15" customHeight="1" x14ac:dyDescent="0.2">
      <c r="B33" s="12">
        <v>12</v>
      </c>
      <c r="C33" s="13" t="s">
        <v>15</v>
      </c>
      <c r="D33" s="16">
        <v>2000</v>
      </c>
      <c r="E33" s="16">
        <v>2081</v>
      </c>
      <c r="F33" s="16">
        <v>199443</v>
      </c>
      <c r="G33" s="17">
        <v>208090</v>
      </c>
      <c r="H33" s="16">
        <v>8648</v>
      </c>
      <c r="I33" s="17">
        <v>8648</v>
      </c>
      <c r="J33" s="16" t="s">
        <v>10</v>
      </c>
      <c r="K33" s="16">
        <f t="shared" si="1"/>
        <v>8648000000</v>
      </c>
      <c r="L33" s="15">
        <f t="shared" si="0"/>
        <v>183120000000</v>
      </c>
    </row>
    <row r="34" spans="2:12" ht="15" customHeight="1" x14ac:dyDescent="0.2">
      <c r="B34" s="18">
        <v>13</v>
      </c>
      <c r="C34" s="19" t="s">
        <v>15</v>
      </c>
      <c r="D34" s="16">
        <v>2081</v>
      </c>
      <c r="E34" s="16">
        <v>2097</v>
      </c>
      <c r="F34" s="16">
        <v>208001</v>
      </c>
      <c r="G34" s="16">
        <v>209605</v>
      </c>
      <c r="H34" s="16">
        <v>1605</v>
      </c>
      <c r="I34" s="16">
        <v>1605</v>
      </c>
      <c r="J34" s="16" t="s">
        <v>10</v>
      </c>
      <c r="K34" s="14">
        <v>1605000000</v>
      </c>
      <c r="L34" s="15">
        <f t="shared" si="0"/>
        <v>184725000000</v>
      </c>
    </row>
    <row r="35" spans="2:12" ht="15" customHeight="1" x14ac:dyDescent="0.2">
      <c r="B35" s="12">
        <v>15</v>
      </c>
      <c r="C35" s="13" t="s">
        <v>13</v>
      </c>
      <c r="D35" s="16">
        <v>1</v>
      </c>
      <c r="E35" s="16">
        <v>67</v>
      </c>
      <c r="F35" s="16">
        <v>1</v>
      </c>
      <c r="G35" s="17">
        <v>6643</v>
      </c>
      <c r="H35" s="16">
        <v>6643</v>
      </c>
      <c r="I35" s="16">
        <v>6643</v>
      </c>
      <c r="J35" s="16" t="s">
        <v>10</v>
      </c>
      <c r="K35" s="16">
        <v>6643000000</v>
      </c>
      <c r="L35" s="15">
        <f t="shared" si="0"/>
        <v>191368000000</v>
      </c>
    </row>
    <row r="36" spans="2:12" ht="15" customHeight="1" x14ac:dyDescent="0.2">
      <c r="B36" s="12">
        <v>16</v>
      </c>
      <c r="C36" s="13" t="s">
        <v>11</v>
      </c>
      <c r="D36" s="16">
        <v>67</v>
      </c>
      <c r="E36" s="16">
        <v>120</v>
      </c>
      <c r="F36" s="16">
        <v>6644</v>
      </c>
      <c r="G36" s="17">
        <v>12000</v>
      </c>
      <c r="H36" s="16">
        <v>5357</v>
      </c>
      <c r="I36" s="16">
        <v>5357</v>
      </c>
      <c r="J36" s="16" t="s">
        <v>10</v>
      </c>
      <c r="K36" s="16">
        <f>+H36*1000000</f>
        <v>5357000000</v>
      </c>
      <c r="L36" s="15">
        <f t="shared" si="0"/>
        <v>196725000000</v>
      </c>
    </row>
    <row r="37" spans="2:12" ht="15" customHeight="1" x14ac:dyDescent="0.2">
      <c r="B37" s="12">
        <v>17</v>
      </c>
      <c r="C37" s="13" t="s">
        <v>11</v>
      </c>
      <c r="D37" s="16">
        <v>1001</v>
      </c>
      <c r="E37" s="16">
        <v>1013</v>
      </c>
      <c r="F37" s="16">
        <v>100001</v>
      </c>
      <c r="G37" s="17">
        <v>101286</v>
      </c>
      <c r="H37" s="16">
        <v>1286</v>
      </c>
      <c r="I37" s="16">
        <v>1286</v>
      </c>
      <c r="J37" s="16" t="s">
        <v>10</v>
      </c>
      <c r="K37" s="16">
        <f t="shared" ref="K37:K39" si="2">+H37*1000000</f>
        <v>1286000000</v>
      </c>
      <c r="L37" s="15">
        <f t="shared" si="0"/>
        <v>198011000000</v>
      </c>
    </row>
    <row r="38" spans="2:12" ht="15" customHeight="1" x14ac:dyDescent="0.2">
      <c r="B38" s="12">
        <v>18</v>
      </c>
      <c r="C38" s="13" t="s">
        <v>12</v>
      </c>
      <c r="D38" s="16">
        <v>1013</v>
      </c>
      <c r="E38" s="16">
        <v>1080</v>
      </c>
      <c r="F38" s="16">
        <v>101287</v>
      </c>
      <c r="G38" s="17">
        <v>107929</v>
      </c>
      <c r="H38" s="16">
        <v>6643</v>
      </c>
      <c r="I38" s="16">
        <v>6643</v>
      </c>
      <c r="J38" s="16" t="s">
        <v>10</v>
      </c>
      <c r="K38" s="16">
        <f t="shared" si="2"/>
        <v>6643000000</v>
      </c>
      <c r="L38" s="15">
        <f t="shared" si="0"/>
        <v>204654000000</v>
      </c>
    </row>
    <row r="39" spans="2:12" ht="15" customHeight="1" x14ac:dyDescent="0.2">
      <c r="B39" s="12">
        <v>19</v>
      </c>
      <c r="C39" s="13" t="s">
        <v>14</v>
      </c>
      <c r="D39" s="16">
        <v>1080</v>
      </c>
      <c r="E39" s="16">
        <v>1130</v>
      </c>
      <c r="F39" s="16">
        <v>107930</v>
      </c>
      <c r="G39" s="17">
        <v>112970</v>
      </c>
      <c r="H39" s="16">
        <v>5041</v>
      </c>
      <c r="I39" s="16">
        <v>5041</v>
      </c>
      <c r="J39" s="16" t="s">
        <v>10</v>
      </c>
      <c r="K39" s="16">
        <f t="shared" si="2"/>
        <v>5041000000</v>
      </c>
      <c r="L39" s="15">
        <f t="shared" si="0"/>
        <v>209695000000</v>
      </c>
    </row>
    <row r="40" spans="2:12" ht="15" customHeight="1" x14ac:dyDescent="0.2">
      <c r="B40" s="12">
        <v>20</v>
      </c>
      <c r="C40" s="13" t="s">
        <v>14</v>
      </c>
      <c r="D40" s="27">
        <v>2097</v>
      </c>
      <c r="E40" s="27">
        <v>2113</v>
      </c>
      <c r="F40" s="27">
        <v>209696</v>
      </c>
      <c r="G40" s="27">
        <v>211297</v>
      </c>
      <c r="H40" s="27">
        <v>1602</v>
      </c>
      <c r="I40" s="27">
        <v>1602</v>
      </c>
      <c r="J40" s="28" t="s">
        <v>10</v>
      </c>
      <c r="K40" s="27">
        <v>1602000000</v>
      </c>
      <c r="L40" s="15">
        <f t="shared" si="0"/>
        <v>211297000000</v>
      </c>
    </row>
    <row r="41" spans="2:12" ht="15" customHeight="1" x14ac:dyDescent="0.2">
      <c r="B41" s="12">
        <v>21</v>
      </c>
      <c r="C41" s="13" t="s">
        <v>15</v>
      </c>
      <c r="D41" s="27">
        <v>2113</v>
      </c>
      <c r="E41" s="27">
        <v>2113</v>
      </c>
      <c r="F41" s="27">
        <v>211298</v>
      </c>
      <c r="G41" s="27">
        <v>211300</v>
      </c>
      <c r="H41" s="27">
        <v>3</v>
      </c>
      <c r="I41" s="27">
        <v>3</v>
      </c>
      <c r="J41" s="28" t="s">
        <v>10</v>
      </c>
      <c r="K41" s="27">
        <v>3000000</v>
      </c>
      <c r="L41" s="15">
        <f t="shared" si="0"/>
        <v>211300000000</v>
      </c>
    </row>
    <row r="42" spans="2:12" ht="15" customHeight="1" x14ac:dyDescent="0.2"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</row>
    <row r="43" spans="2:12" ht="15" customHeight="1" x14ac:dyDescent="0.2"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</row>
    <row r="44" spans="2:12" ht="15" customHeight="1" x14ac:dyDescent="0.2">
      <c r="B44" s="8" t="s">
        <v>1</v>
      </c>
      <c r="C44" s="8" t="s">
        <v>2</v>
      </c>
      <c r="D44" s="26" t="s">
        <v>3</v>
      </c>
      <c r="E44" s="26"/>
      <c r="F44" s="26" t="s">
        <v>4</v>
      </c>
      <c r="G44" s="26"/>
      <c r="H44" s="8" t="s">
        <v>5</v>
      </c>
      <c r="I44" s="8" t="s">
        <v>16</v>
      </c>
      <c r="J44" s="8" t="s">
        <v>6</v>
      </c>
      <c r="K44" s="8" t="s">
        <v>7</v>
      </c>
      <c r="L44" s="11" t="s">
        <v>17</v>
      </c>
    </row>
    <row r="45" spans="2:12" ht="15" customHeight="1" x14ac:dyDescent="0.2">
      <c r="B45" s="8"/>
      <c r="C45" s="9"/>
      <c r="D45" s="8" t="s">
        <v>8</v>
      </c>
      <c r="E45" s="8" t="s">
        <v>9</v>
      </c>
      <c r="F45" s="8" t="s">
        <v>8</v>
      </c>
      <c r="G45" s="8" t="s">
        <v>9</v>
      </c>
      <c r="H45" s="8" t="s">
        <v>4</v>
      </c>
      <c r="I45" s="10"/>
      <c r="J45" s="9"/>
      <c r="K45" s="9"/>
      <c r="L45" s="11"/>
    </row>
    <row r="46" spans="2:12" ht="15" customHeight="1" x14ac:dyDescent="0.2">
      <c r="B46" s="12">
        <v>6</v>
      </c>
      <c r="C46" s="13" t="s">
        <v>15</v>
      </c>
      <c r="D46" s="14">
        <v>921</v>
      </c>
      <c r="E46" s="14">
        <v>1000</v>
      </c>
      <c r="F46" s="14">
        <v>92001</v>
      </c>
      <c r="G46" s="14">
        <v>100000</v>
      </c>
      <c r="H46" s="14">
        <v>8000</v>
      </c>
      <c r="I46" s="14">
        <v>8000</v>
      </c>
      <c r="J46" s="14" t="s">
        <v>10</v>
      </c>
      <c r="K46" s="14">
        <v>8000000000</v>
      </c>
      <c r="L46" s="15"/>
    </row>
    <row r="47" spans="2:12" ht="15" customHeight="1" x14ac:dyDescent="0.2">
      <c r="B47" s="12">
        <v>12</v>
      </c>
      <c r="C47" s="13" t="s">
        <v>15</v>
      </c>
      <c r="D47" s="16">
        <v>2000</v>
      </c>
      <c r="E47" s="16">
        <v>2081</v>
      </c>
      <c r="F47" s="14">
        <v>199443</v>
      </c>
      <c r="G47" s="17">
        <v>208090</v>
      </c>
      <c r="H47" s="14">
        <v>8648</v>
      </c>
      <c r="I47" s="14">
        <v>8648</v>
      </c>
      <c r="J47" s="14" t="s">
        <v>10</v>
      </c>
      <c r="K47" s="14">
        <v>8648000000</v>
      </c>
      <c r="L47" s="15"/>
    </row>
    <row r="48" spans="2:12" ht="15" customHeight="1" x14ac:dyDescent="0.2">
      <c r="B48" s="12">
        <v>13</v>
      </c>
      <c r="C48" s="13" t="s">
        <v>15</v>
      </c>
      <c r="D48" s="16">
        <v>2081</v>
      </c>
      <c r="E48" s="16">
        <v>2097</v>
      </c>
      <c r="F48" s="14">
        <v>208001</v>
      </c>
      <c r="G48" s="17">
        <v>209605</v>
      </c>
      <c r="H48" s="14">
        <v>1605</v>
      </c>
      <c r="I48" s="14">
        <v>1605</v>
      </c>
      <c r="J48" s="14" t="s">
        <v>10</v>
      </c>
      <c r="K48" s="14">
        <v>1605000000</v>
      </c>
      <c r="L48" s="15"/>
    </row>
    <row r="49" spans="2:12" ht="15" customHeight="1" x14ac:dyDescent="0.2">
      <c r="B49" s="12">
        <v>21</v>
      </c>
      <c r="C49" s="13" t="s">
        <v>15</v>
      </c>
      <c r="D49" s="16">
        <v>2113</v>
      </c>
      <c r="E49" s="16">
        <v>2113</v>
      </c>
      <c r="F49" s="14">
        <v>211298</v>
      </c>
      <c r="G49" s="17">
        <v>211300</v>
      </c>
      <c r="H49" s="14">
        <v>3</v>
      </c>
      <c r="I49" s="14">
        <v>3</v>
      </c>
      <c r="J49" s="16" t="s">
        <v>10</v>
      </c>
      <c r="K49" s="14">
        <v>3000000</v>
      </c>
      <c r="L49" s="15">
        <f>SUM(K46:K49)</f>
        <v>18256000000</v>
      </c>
    </row>
    <row r="50" spans="2:12" ht="15" customHeight="1" x14ac:dyDescent="0.2">
      <c r="B50" s="12">
        <v>2</v>
      </c>
      <c r="C50" s="13" t="s">
        <v>12</v>
      </c>
      <c r="D50" s="14">
        <v>121</v>
      </c>
      <c r="E50" s="14">
        <v>320</v>
      </c>
      <c r="F50" s="14">
        <v>12001</v>
      </c>
      <c r="G50" s="14">
        <v>32000</v>
      </c>
      <c r="H50" s="14">
        <v>20000</v>
      </c>
      <c r="I50" s="14">
        <v>20000</v>
      </c>
      <c r="J50" s="14" t="s">
        <v>10</v>
      </c>
      <c r="K50" s="14">
        <v>20000000000</v>
      </c>
      <c r="L50" s="15"/>
    </row>
    <row r="51" spans="2:12" ht="15" customHeight="1" x14ac:dyDescent="0.2">
      <c r="B51" s="12">
        <v>8</v>
      </c>
      <c r="C51" s="13" t="s">
        <v>12</v>
      </c>
      <c r="D51" s="16">
        <v>1130</v>
      </c>
      <c r="E51" s="16">
        <v>1350</v>
      </c>
      <c r="F51" s="16">
        <v>112971</v>
      </c>
      <c r="G51" s="17">
        <v>134588</v>
      </c>
      <c r="H51" s="16">
        <v>21618</v>
      </c>
      <c r="I51" s="17">
        <v>21618</v>
      </c>
      <c r="J51" s="16" t="s">
        <v>10</v>
      </c>
      <c r="K51" s="16">
        <v>21618000000</v>
      </c>
      <c r="L51" s="15"/>
    </row>
    <row r="52" spans="2:12" ht="15" customHeight="1" x14ac:dyDescent="0.2">
      <c r="B52" s="12">
        <v>18</v>
      </c>
      <c r="C52" s="13" t="s">
        <v>12</v>
      </c>
      <c r="D52" s="14">
        <v>1013</v>
      </c>
      <c r="E52" s="14">
        <v>1080</v>
      </c>
      <c r="F52" s="14">
        <v>101287</v>
      </c>
      <c r="G52" s="14">
        <v>107929</v>
      </c>
      <c r="H52" s="14">
        <v>6643</v>
      </c>
      <c r="I52" s="14">
        <v>6643</v>
      </c>
      <c r="J52" s="14" t="s">
        <v>10</v>
      </c>
      <c r="K52" s="14">
        <v>6643000000</v>
      </c>
      <c r="L52" s="15">
        <f>SUM(K50:K52)</f>
        <v>48261000000</v>
      </c>
    </row>
    <row r="53" spans="2:12" ht="15" customHeight="1" x14ac:dyDescent="0.2">
      <c r="B53" s="12">
        <v>3</v>
      </c>
      <c r="C53" s="13" t="s">
        <v>11</v>
      </c>
      <c r="D53" s="16">
        <v>321</v>
      </c>
      <c r="E53" s="16">
        <v>520</v>
      </c>
      <c r="F53" s="16">
        <v>32001</v>
      </c>
      <c r="G53" s="17">
        <v>52000</v>
      </c>
      <c r="H53" s="16">
        <v>20000</v>
      </c>
      <c r="I53" s="17">
        <v>20000</v>
      </c>
      <c r="J53" s="16" t="s">
        <v>10</v>
      </c>
      <c r="K53" s="16">
        <v>20000000000</v>
      </c>
      <c r="L53" s="15"/>
    </row>
    <row r="54" spans="2:12" ht="15" customHeight="1" x14ac:dyDescent="0.2">
      <c r="B54" s="12">
        <v>9</v>
      </c>
      <c r="C54" s="13" t="s">
        <v>11</v>
      </c>
      <c r="D54" s="16">
        <v>1350</v>
      </c>
      <c r="E54" s="16">
        <v>1563</v>
      </c>
      <c r="F54" s="14">
        <v>134589</v>
      </c>
      <c r="G54" s="17">
        <v>156206</v>
      </c>
      <c r="H54" s="14">
        <v>21618</v>
      </c>
      <c r="I54" s="14">
        <v>21618</v>
      </c>
      <c r="J54" s="16" t="s">
        <v>10</v>
      </c>
      <c r="K54" s="14">
        <v>21618000000</v>
      </c>
      <c r="L54" s="15"/>
    </row>
    <row r="55" spans="2:12" ht="15" customHeight="1" x14ac:dyDescent="0.2">
      <c r="B55" s="12">
        <v>16</v>
      </c>
      <c r="C55" s="13" t="s">
        <v>11</v>
      </c>
      <c r="D55" s="16">
        <v>67</v>
      </c>
      <c r="E55" s="16">
        <v>120</v>
      </c>
      <c r="F55" s="16">
        <v>6644</v>
      </c>
      <c r="G55" s="17">
        <v>12000</v>
      </c>
      <c r="H55" s="16">
        <v>5357</v>
      </c>
      <c r="I55" s="17">
        <v>5357</v>
      </c>
      <c r="J55" s="16" t="s">
        <v>10</v>
      </c>
      <c r="K55" s="16">
        <v>5357000000</v>
      </c>
      <c r="L55" s="15"/>
    </row>
    <row r="56" spans="2:12" ht="15" customHeight="1" x14ac:dyDescent="0.2">
      <c r="B56" s="12">
        <v>17</v>
      </c>
      <c r="C56" s="13" t="s">
        <v>11</v>
      </c>
      <c r="D56" s="16">
        <v>1001</v>
      </c>
      <c r="E56" s="16">
        <v>1013</v>
      </c>
      <c r="F56" s="14">
        <v>100001</v>
      </c>
      <c r="G56" s="17">
        <v>101286</v>
      </c>
      <c r="H56" s="14">
        <v>1286</v>
      </c>
      <c r="I56" s="14">
        <v>1286</v>
      </c>
      <c r="J56" s="14" t="s">
        <v>10</v>
      </c>
      <c r="K56" s="14">
        <v>1286000000</v>
      </c>
      <c r="L56" s="15">
        <f>SUM(K53:K56)</f>
        <v>48261000000</v>
      </c>
    </row>
    <row r="57" spans="2:12" ht="15" customHeight="1" x14ac:dyDescent="0.2">
      <c r="B57" s="18">
        <v>4</v>
      </c>
      <c r="C57" s="19" t="s">
        <v>13</v>
      </c>
      <c r="D57" s="16">
        <v>521</v>
      </c>
      <c r="E57" s="16">
        <v>720</v>
      </c>
      <c r="F57" s="16">
        <v>52001</v>
      </c>
      <c r="G57" s="16">
        <v>72000</v>
      </c>
      <c r="H57" s="16">
        <v>20000</v>
      </c>
      <c r="I57" s="16">
        <v>20000</v>
      </c>
      <c r="J57" s="16" t="s">
        <v>10</v>
      </c>
      <c r="K57" s="14">
        <v>20000000000</v>
      </c>
      <c r="L57" s="15"/>
    </row>
    <row r="58" spans="2:12" ht="15" customHeight="1" x14ac:dyDescent="0.2">
      <c r="B58" s="12">
        <v>10</v>
      </c>
      <c r="C58" s="13" t="s">
        <v>13</v>
      </c>
      <c r="D58" s="14">
        <v>1563</v>
      </c>
      <c r="E58" s="14">
        <v>1779</v>
      </c>
      <c r="F58" s="14">
        <v>156207</v>
      </c>
      <c r="G58" s="14">
        <v>177824</v>
      </c>
      <c r="H58" s="14">
        <v>21618</v>
      </c>
      <c r="I58" s="14">
        <v>21618</v>
      </c>
      <c r="J58" s="14" t="s">
        <v>10</v>
      </c>
      <c r="K58" s="14">
        <v>21618000000</v>
      </c>
      <c r="L58" s="15"/>
    </row>
    <row r="59" spans="2:12" ht="15" customHeight="1" x14ac:dyDescent="0.2">
      <c r="B59" s="12">
        <v>15</v>
      </c>
      <c r="C59" s="13" t="s">
        <v>13</v>
      </c>
      <c r="D59" s="14">
        <v>1</v>
      </c>
      <c r="E59" s="14">
        <v>67</v>
      </c>
      <c r="F59" s="14">
        <v>1</v>
      </c>
      <c r="G59" s="14">
        <v>6643</v>
      </c>
      <c r="H59" s="14">
        <v>6643</v>
      </c>
      <c r="I59" s="14">
        <v>6643</v>
      </c>
      <c r="J59" s="14" t="s">
        <v>10</v>
      </c>
      <c r="K59" s="14">
        <v>6643000000</v>
      </c>
      <c r="L59" s="15">
        <f>SUM(K57:K59)</f>
        <v>48261000000</v>
      </c>
    </row>
    <row r="60" spans="2:12" ht="15" customHeight="1" x14ac:dyDescent="0.2">
      <c r="B60" s="12">
        <v>5</v>
      </c>
      <c r="C60" s="13" t="s">
        <v>14</v>
      </c>
      <c r="D60" s="16">
        <v>721</v>
      </c>
      <c r="E60" s="16">
        <v>920</v>
      </c>
      <c r="F60" s="14">
        <v>72001</v>
      </c>
      <c r="G60" s="17">
        <v>92000</v>
      </c>
      <c r="H60" s="14">
        <v>20000</v>
      </c>
      <c r="I60" s="14">
        <v>20000</v>
      </c>
      <c r="J60" s="14" t="s">
        <v>10</v>
      </c>
      <c r="K60" s="14">
        <v>20000000000</v>
      </c>
      <c r="L60" s="15"/>
    </row>
    <row r="61" spans="2:12" ht="15" customHeight="1" x14ac:dyDescent="0.2">
      <c r="B61" s="12">
        <v>11</v>
      </c>
      <c r="C61" s="13" t="s">
        <v>14</v>
      </c>
      <c r="D61" s="16">
        <v>1779</v>
      </c>
      <c r="E61" s="16">
        <v>2000</v>
      </c>
      <c r="F61" s="16">
        <v>177825</v>
      </c>
      <c r="G61" s="17">
        <v>199442</v>
      </c>
      <c r="H61" s="16">
        <v>21618</v>
      </c>
      <c r="I61" s="17">
        <v>21618</v>
      </c>
      <c r="J61" s="16" t="s">
        <v>10</v>
      </c>
      <c r="K61" s="16">
        <v>21618000000</v>
      </c>
      <c r="L61" s="15"/>
    </row>
    <row r="62" spans="2:12" ht="15" customHeight="1" x14ac:dyDescent="0.2">
      <c r="B62" s="12">
        <v>19</v>
      </c>
      <c r="C62" s="13" t="s">
        <v>14</v>
      </c>
      <c r="D62" s="16">
        <v>1080</v>
      </c>
      <c r="E62" s="16">
        <v>1130</v>
      </c>
      <c r="F62" s="16">
        <v>107930</v>
      </c>
      <c r="G62" s="17">
        <v>112970</v>
      </c>
      <c r="H62" s="16">
        <v>5041</v>
      </c>
      <c r="I62" s="17">
        <v>5041</v>
      </c>
      <c r="J62" s="16" t="s">
        <v>10</v>
      </c>
      <c r="K62" s="16">
        <v>5041000000</v>
      </c>
      <c r="L62" s="15"/>
    </row>
    <row r="63" spans="2:12" ht="15" customHeight="1" x14ac:dyDescent="0.2">
      <c r="B63" s="12">
        <v>20</v>
      </c>
      <c r="C63" s="13" t="s">
        <v>14</v>
      </c>
      <c r="D63" s="16">
        <v>2097</v>
      </c>
      <c r="E63" s="16">
        <v>2113</v>
      </c>
      <c r="F63" s="14">
        <v>209696</v>
      </c>
      <c r="G63" s="17">
        <v>211297</v>
      </c>
      <c r="H63" s="14">
        <v>1602</v>
      </c>
      <c r="I63" s="14">
        <v>1602</v>
      </c>
      <c r="J63" s="16" t="s">
        <v>10</v>
      </c>
      <c r="K63" s="14">
        <v>1602000000</v>
      </c>
      <c r="L63" s="15">
        <f>SUM(K60:K63)</f>
        <v>48261000000</v>
      </c>
    </row>
    <row r="64" spans="2:12" ht="15" customHeight="1" x14ac:dyDescent="0.2">
      <c r="B64" s="7"/>
      <c r="C64" s="7"/>
      <c r="D64" s="7"/>
      <c r="E64" s="7"/>
      <c r="F64" s="7"/>
      <c r="G64" s="7"/>
      <c r="H64" s="7"/>
      <c r="I64" s="7"/>
      <c r="J64" s="7"/>
      <c r="K64" s="7"/>
      <c r="L64" s="20">
        <f>SUM(L63,L59,L56,L52,L49)</f>
        <v>211300000000</v>
      </c>
    </row>
    <row r="65" spans="2:12" ht="15" customHeight="1" x14ac:dyDescent="0.2"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</row>
    <row r="68" spans="2:12" ht="15" customHeight="1" x14ac:dyDescent="0.2">
      <c r="C68" s="6" t="s">
        <v>18</v>
      </c>
    </row>
    <row r="69" spans="2:12" ht="15" customHeight="1" x14ac:dyDescent="0.2">
      <c r="C69" s="6" t="s">
        <v>19</v>
      </c>
    </row>
  </sheetData>
  <mergeCells count="7">
    <mergeCell ref="D44:E44"/>
    <mergeCell ref="F44:G44"/>
    <mergeCell ref="B3:L3"/>
    <mergeCell ref="B5:L5"/>
    <mergeCell ref="D22:E22"/>
    <mergeCell ref="F22:G22"/>
    <mergeCell ref="B20:L20"/>
  </mergeCells>
  <printOptions horizontalCentered="1"/>
  <pageMargins left="0.94488188976377963" right="0.15748031496062992" top="1.3" bottom="0" header="0.27559055118110237" footer="0"/>
  <pageSetup paperSize="9" scale="58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o2bYIDsE3KeUghO6S51IRUnagjwGnwq7zT2VXbLLOD8=</DigestValue>
    </Reference>
    <Reference Type="http://www.w3.org/2000/09/xmldsig#Object" URI="#idOfficeObject">
      <DigestMethod Algorithm="http://www.w3.org/2001/04/xmlenc#sha256"/>
      <DigestValue>etXi74L06HernUdCNKWpSOZ6Wz89EJWvgBu4GjRqg50=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dpx7cbBsUl+U5fchfRQUWWrBTLcxSW/AWDBkLBFhWpc=</DigestValue>
    </Reference>
  </SignedInfo>
  <SignatureValue>gwqob1Jop12BU3H31nJB9KT3iv4p98/v3BvS5OTyMElF3yIJLGOk1m1kxA0ibBsLOn4ESPpi/rsb
LUqPfWCQS8icTUHOPl+jINe4bulpRHoDBbbiGwN7VD2cHJBnfgE6YmhVyOX7thS7cyCYdZe/c7Ye
TG2k/t3PwVyQhylZw/u9Qsp6xMIqPvLj7NyNTeImGtTx2DD4QnEeP17Ixpneq5+hp7ZiF4O9UeoN
G3yOv3xLHAnHBDARaGg9jC463iREDtBdhxmv8QgZNMXqoYTqaMGPT1PUhpNkpZdNGmBkpgUuHl3k
oS5jtgrWJWV+7VsXVRebZ9TX/s8haTzZJhWECA==</SignatureValue>
  <KeyInfo>
    <X509Data>
      <X509Certificate>MIIIizCCBnOgAwIBAgIIdsrG2RNe1Y0wDQYJKoZIhvcNAQELBQAwWjEaMBgGA1UEAwwRQ0EtRE9DVU1FTlRBIFMuQS4xFjAUBgNVBAUTDVJVQzgwMDUwMTcyLTExFzAVBgNVBAoMDkRPQ1VNRU5UQSBTLkEuMQswCQYDVQQGEwJQWTAeFw0yMzAyMDcxMzM3MDBaFw0yNTAyMDYxMzM3MDBaMIHBMScwJQYDVQQDDB5WSUNUT1IgQlJJR0lETyBTRVJWSU4gR09OWkFMRVoxEjAQBgNVBAUTCUNJMTE4MDM1NDEXMBUGA1UEKgwOVklDVE9SIEJSSUdJRE8xGDAWBgNVBAQMD1NFUlZJTiBHT05aQUxFWjELMAkGA1UECwwCRjIxNTAzBgNVBAoMLENFUlRJRklDQURPIENVQUxJRklDQURPIERFIEZJUk1BIEVMRUNUUk9OSUNBMQswCQYDVQQGEwJQWTCCASIwDQYJKoZIhvcNAQEBBQADggEPADCCAQoCggEBAKsXqU4TYu1utDmn/e7Kkp8OGVHeF8iONxl1TEnMYzqi9/oza23LGgkApGDuxoNLuE1EuVUE2/R19MyKzOKEDS1HwU7KHWX7sP4aB1/pUmLQGpKmCQMDBfgS0pAvluhl/cYr4uD8CDE7QkB5bJpu18T83G2QV4adc/PrrTKpG+IPAk4XHLJoSzhxCVTce39RpHw3JZrrIagenP1lr+LorxXcXQKTbCh1zOzzAIcGU9Ntiy01Q9cUyMluPHMKgo6nmjWXN1ITYMmpzgPXmg3xhchfn5rumMoNM3d1U2dhr1WnYoXRwOmp9Bl2qN/xIbLXGArHReeLWuj6Fi/AgWm7emECAwEAAaOCA+swggPnMAwGA1UdEwEB/wQCMAAwHwYDVR0jBBgwFoAUoT2FK83YLJYfOQIMn1M7WNiVC3swgZQGCCsGAQUFBwEBBIGHMIGEMFUGCCsGAQUFBzAChklodHRwczovL3d3dy5kaWdpdG8uY29tLnB5L3VwbG9hZHMvY2VydGlmaWNhZG8tZG9jdW1lbnRhLXNhLTE1MzUxMTc3NzEuY3J0MCsGCCsGAQUFBzABhh9odHRwczovL3d3dy5kaWdpdG8uY29tLnB5L29jc3AvME4GA1UdEQRHMEWBF3ZzZXJ2aW5AdGFwZXJ1dmljaGE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+MSIYwXNyS2kHIdeOe6yn/FypsgwDgYDVR0PAQH/BAQDAgXgMA0GCSqGSIb3DQEBCwUAA4ICAQCpB34H1beOuFWSVmU1EaFnuSy8FO7rR38JgP28PiLoHulWDNwRrkK2BTraXEEGW/2M6Dpdpr0I/Ceu2ZUXj90Y+QI2xLdRVFROV/j3ivGin8KJhzjJsMWmmVHrWtat9CUGwEFNb4YMP/gJpLBNNkaIU4XoT1LxbWnK77cGq2T1Ry9MBjgPrJnbI/GjxG5LmdzQ3sq0gagFlyknLz1ysGcqdVHM2zP73AUMxrruSUofGTCqYIKRDOt3VQI0/knTWhNi6yjWBrGu7q4PBuFvlmAUzXu9qzWukEI3JZKxUqTNXKu2pF9UpRAtza5lP3Lj2/LMhfEYbgQCc2dTBgp29lCEF6zZQIXEEQS59A9klUNHKFugHC5wv+K6fYNYcGZdzdxsDYEOMMCSc2FDc03uy6VvXTTKjZ/QAmp+j9EGAsiEhH+Z/qTzjQJy4F/+zoU9sYfgkaQ8nLzM2o9zTExBFpB3jPW5IPzwpb3L6RYto6klbUtHNSi/1a/2k97lOzQpFd4zWHveohAOIkzTbQClQq20G58ocdFY2ybWYJsTK4vQMTdkdQ5xGQhaAkKQi/q60TrdsAxSx1SxYRAcV7TC2+fhi5lK44jXEI1DvmhDv6IaE1aeRLGezbySC5RDBJvGYVMP4k8Izt2u8TNNC2vWF1fJnNGo3AoEpehgBbCgyA05V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0qkPIke6UY+voiVy8Tmx+X9q06chswroi7fHa4+fgMM=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wu/HD3gC9izG/UPBxizFTUuNK88BwJHd2YbF66esllg=</DigestValue>
      </Reference>
      <Reference URI="/xl/media/image1.emf?ContentType=image/x-emf">
        <DigestMethod Algorithm="http://www.w3.org/2001/04/xmlenc#sha256"/>
        <DigestValue>4FeCTnNvHy+875ODaTdO9XLshCCJBmst9n9iyeFyRZM=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M4MdIYfUbSqN3/HRhAdI5ina6aHHSpPgYqND+/5ZBxU=</DigestValue>
      </Reference>
      <Reference URI="/xl/sharedStrings.xml?ContentType=application/vnd.openxmlformats-officedocument.spreadsheetml.sharedStrings+xml">
        <DigestMethod Algorithm="http://www.w3.org/2001/04/xmlenc#sha256"/>
        <DigestValue>vg2xr+o1M+4nLLvZKAJfQa7AUv9w3IODAYIM8vTYkdM=</DigestValue>
      </Reference>
      <Reference URI="/xl/styles.xml?ContentType=application/vnd.openxmlformats-officedocument.spreadsheetml.styles+xml">
        <DigestMethod Algorithm="http://www.w3.org/2001/04/xmlenc#sha256"/>
        <DigestValue>LIX+QjTOugafQy0onvcZh9KXsA7CXkTK6VFfCr/dCWY=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QO4Vfj83E0vhL09IWGRfcGmNVeKXAvZeKFz6Uqf6SoU=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dgvPBnpiuBYDx4e6sYUhtObf7x50XUSZk+YLGmy7VCg=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2023-08-14T16:04:47Z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16.0.16626/25</OfficeVersion>
          <ApplicationVersion>16.0.16626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2023-08-14T16:04:47Z</xd:SigningTime>
          <xd:SigningCertificate>
            <xd:Cert>
              <xd:CertDigest>
                <DigestMethod Algorithm="http://www.w3.org/2001/04/xmlenc#sha256"/>
                <DigestValue>ynM3DTdPoEgxEybR+j2Bw++gPPzreAZoCoipNpPsFO0=</DigestValue>
              </xd:CertDigest>
              <xd:IssuerSerial>
                <X509IssuerName>C=PY, O=DOCUMENTA S.A., SERIALNUMBER=RUC80050172-1, CN=CA-DOCUMENTA S.A.</X509IssuerName>
                <X509SerialNumber>8559872677406233997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062023</vt:lpstr>
      <vt:lpstr>'062023'!Área_de_impresión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4520s</dc:creator>
  <cp:lastModifiedBy>Graciela Segovia</cp:lastModifiedBy>
  <cp:lastPrinted>2023-08-11T14:32:37Z</cp:lastPrinted>
  <dcterms:created xsi:type="dcterms:W3CDTF">2011-09-08T11:44:16Z</dcterms:created>
  <dcterms:modified xsi:type="dcterms:W3CDTF">2023-08-14T13:30:50Z</dcterms:modified>
</cp:coreProperties>
</file>